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30" windowWidth="10335" windowHeight="11760"/>
  </bookViews>
  <sheets>
    <sheet name="ITP 001" sheetId="2" r:id="rId1"/>
    <sheet name="Hoja3" sheetId="3" r:id="rId2"/>
  </sheets>
  <definedNames>
    <definedName name="_xlnm.Print_Titles" localSheetId="0">'ITP 001'!$8:$9</definedName>
  </definedNames>
  <calcPr calcId="145621"/>
</workbook>
</file>

<file path=xl/calcChain.xml><?xml version="1.0" encoding="utf-8"?>
<calcChain xmlns="http://schemas.openxmlformats.org/spreadsheetml/2006/main">
  <c r="G25" i="2" l="1"/>
  <c r="G24" i="2"/>
  <c r="G23" i="2"/>
  <c r="G12" i="2"/>
  <c r="G11" i="2" l="1"/>
  <c r="G10" i="2"/>
  <c r="G26" i="2" s="1"/>
  <c r="G27" i="2" s="1"/>
  <c r="G28" i="2" l="1"/>
</calcChain>
</file>

<file path=xl/sharedStrings.xml><?xml version="1.0" encoding="utf-8"?>
<sst xmlns="http://schemas.openxmlformats.org/spreadsheetml/2006/main" count="54" uniqueCount="49">
  <si>
    <t>CENTRO NACIONAL DE METROLOGÍA</t>
  </si>
  <si>
    <t>Cantidad</t>
  </si>
  <si>
    <t>P.Unitario</t>
  </si>
  <si>
    <t>Importe</t>
  </si>
  <si>
    <t>No.</t>
  </si>
  <si>
    <t>Descripción de Concepto</t>
  </si>
  <si>
    <t>Unidad</t>
  </si>
  <si>
    <t>C/num.</t>
  </si>
  <si>
    <t>C/Letra</t>
  </si>
  <si>
    <t>1</t>
  </si>
  <si>
    <t>2</t>
  </si>
  <si>
    <t>Subtotal</t>
  </si>
  <si>
    <t>IVA</t>
  </si>
  <si>
    <t>Total</t>
  </si>
  <si>
    <t>DEPARTAMENTO DE OBRA PÚBLICA</t>
  </si>
  <si>
    <t>CATALOGO DE CONCEPTOS</t>
  </si>
  <si>
    <t>3</t>
  </si>
  <si>
    <t>4</t>
  </si>
  <si>
    <t>5</t>
  </si>
  <si>
    <t>6</t>
  </si>
  <si>
    <t>lote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</si>
  <si>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</si>
  <si>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</si>
  <si>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</si>
  <si>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</si>
  <si>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</si>
  <si>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</si>
  <si>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</si>
  <si>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</si>
  <si>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</si>
  <si>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</si>
  <si>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r>
      <rPr>
        <b/>
        <sz val="11"/>
        <rFont val="Arial"/>
        <family val="2"/>
      </rPr>
      <t xml:space="preserve">Análisis y Diseño Estructural de Grúa o polipasto para Laboratorio de Laser Track </t>
    </r>
    <r>
      <rPr>
        <sz val="11"/>
        <rFont val="Arial"/>
        <family val="2"/>
      </rPr>
      <t>del Edificio de Laboratorios Especiales de acuerdo a Reglamentos como: AISC(IMCA2004), ACI-318 y Reglamentos Locales. Incluye: Planos Estructurales, Memoria de Cálculo y Responsiva de Perito Estructural. Evaluación de volumetría y optimización estructural, catálogo de conceptos con su cuantificación, presupuesto, un máximo de 5 consultorias estructurales y arquitectónicas para el desarrollo de proyecto, las cuales se desarrollarán en las instalaciones del Centro Nacional de Metrólogía, un máximo de 5 visitas de campo para verificación y solvencia arquitectónica y estructural en el lugar de la obra y todo lo necesario para su correcta ejecución.</t>
    </r>
  </si>
  <si>
    <r>
      <rPr>
        <b/>
        <sz val="11"/>
        <rFont val="Arial"/>
        <family val="2"/>
      </rPr>
      <t xml:space="preserve">Análisis y Diseño Estructural de Base y Fosa de Concreto libre de refuerzos y cambios de densidades para Laboratorio Aceleración de la gravedad </t>
    </r>
    <r>
      <rPr>
        <sz val="11"/>
        <rFont val="Arial"/>
        <family val="2"/>
      </rPr>
      <t>del Edificio de Laboratorios Especiales de acuerdo a Reglamentos como: AISC(IMCA2004), ACI-318 y Reglamentos Locales. Incluye: Planos Estructurales, Memoria de Cálculo y Responsiva de Perito Estructural. Evaluación de volumetría y optimización estructural, catálogo de conceptos con su cuantificación, presupuesto, un máximo de 5 consultorias estructurales y arquitectónicas para el desarrollo de proyecto, las cuales se desarrollarán en las instalaciones del Centro Nacional de Metrólogía, un máximo de 5 visitas de campo para verificación y solvencia arquitectónica y estructural en el lugar de la obra y todo lo necesario para su correcta ejecución.</t>
    </r>
  </si>
  <si>
    <r>
      <rPr>
        <b/>
        <sz val="11"/>
        <rFont val="Arial"/>
        <family val="2"/>
      </rPr>
      <t xml:space="preserve">Análisis y Diseño Estructural de Firmes de concreto, techumbres de estructura metalica y muros de multipanel en Área de Enfriadores y bombas, casa de maquinas </t>
    </r>
    <r>
      <rPr>
        <sz val="11"/>
        <rFont val="Arial"/>
        <family val="2"/>
      </rPr>
      <t>del Edificio de Laboratorios Especiales de acuerdo a Reglamentos como: AISC(IMCA2004), ACI-318 y Reglamentos Locales. Incluye: Planos Estructurales, Memoria de Cálculo y Responsiva de Perito Estructural. Evaluación de volumetría y optimización estructural, catálogo de conceptos con su cuantificación, presupuesto, un máximo de 5 consultorias estructurales y arquitectónicas para el desarrollo de proyecto, las cuales se desarrollarán en las instalaciones del Centro Nacional de Metrólogía, un máximo de 5 visitas de campo para verificación y solvencia arquitectónica y estructural en el lugar de la obra y todo lo necesario para su correcta ejecución.</t>
    </r>
  </si>
  <si>
    <t>INVITACION A CUANDO MENOS TRES PERSONAS No. CENAM-ITP-001/2012</t>
  </si>
  <si>
    <t>SERVICIOS: DESARROLLO DE INGENIERÍAS APLICADAS A DIVERSOS PROYECTOS DEL CENAM</t>
  </si>
  <si>
    <r>
      <rPr>
        <b/>
        <sz val="11"/>
        <rFont val="Arial"/>
        <family val="2"/>
      </rPr>
      <t xml:space="preserve">Análisis y Diseño de Aire acondicionado para la Readecuación de Laboratorios D011, D013, D014 y D015 </t>
    </r>
    <r>
      <rPr>
        <sz val="11"/>
        <rFont val="Arial"/>
        <family val="2"/>
      </rPr>
      <t>del Edificio D,de acuerdo a los codigos y normas de última edición que en su caso le sean aplicables tales como: AMCA, ARI, ASHRAE, SMACNA HVAC, SMACNA, EUROVENT 2/2, UNE-EN 1886, ASTM, NEC, NEMA, UL, NOM, AISI, ANSI, AMCA, ISA, NFPA, ESP-L-7781 N2, ESP-H-2900 N2. Incluye: Planos Mecánicos, Memoria de Cálculo, Evaluación de volumetría y optimización para uso eficiente de energia, catálogo de conceptos con su cuantificación, presupuesto, un máximo de 5 consultorias de especialidad para el desarrollo de proyecto, las cuales se desarrollarán en las instalaciones del Centro Nacional de Metrólogía, un máximo de 5 visitas de campo para verificación y solvencia de diseño de aire acondicionado en el lugar de la obra y todo lo necesario para su correcta ejecución.</t>
    </r>
  </si>
  <si>
    <r>
      <rPr>
        <b/>
        <sz val="11"/>
        <rFont val="Arial"/>
        <family val="2"/>
      </rPr>
      <t>Análisis y  Diseño Hidraulico, para Red de Agua desmineralizada en edificios C, D, E y F</t>
    </r>
    <r>
      <rPr>
        <sz val="11"/>
        <rFont val="Arial"/>
        <family val="2"/>
      </rPr>
      <t xml:space="preserve"> de acuerdo a los documentos de referencia de la ASTM: D1125, D1129, D1193, etc. Incluye: Planos Hidráulicos, Memoria de Cálculo y </t>
    </r>
    <r>
      <rPr>
        <u/>
        <sz val="11"/>
        <rFont val="Arial"/>
        <family val="2"/>
      </rPr>
      <t>Responsiva de Perito</t>
    </r>
    <r>
      <rPr>
        <sz val="11"/>
        <rFont val="Arial"/>
        <family val="2"/>
      </rPr>
      <t>. Evaluación de volumetría y optimización de red hidraulica, catálogo de conceptos con su cuantificación, presupuesto, un máximo de 5 consultorias de diseño hidraulico para el desarrollo de proyecto, las cuales se desarrollarán en las instalaciones del Centro Nacional de Metrólogía, un máximo de 5 visitas de campo para verificación y solvencia de diseño en el lugar de la obra y todo lo necesario para su correcta ejecución.</t>
    </r>
  </si>
  <si>
    <r>
      <rPr>
        <b/>
        <sz val="11"/>
        <rFont val="Arial"/>
        <family val="2"/>
      </rPr>
      <t xml:space="preserve">Análisis, Diseño Arquitectónico y Estructural para la sustitución de policarbonato en Domo del Edificio T </t>
    </r>
    <r>
      <rPr>
        <sz val="11"/>
        <rFont val="Arial"/>
        <family val="2"/>
      </rPr>
      <t>con base en elemento similar en las instalaciones de SAGARPA, de acuerdo a Reglamentos como: AISC(IMCA2004), ACI-318 y Reglamentos Locales. Incluye: Levantamiento de dimensiones del actual domo, planos Arquitecónicos, Estructurales, Memoria de Cálculo y Responsiva de Perito Estructural. Evaluación de volumetría y optimización estructural, catálogo de conceptos con su cuantificación, presupuesto, visita a las instalaciones de SAGARPA en el D.F. un máximo de 5 consultorias estructurales y arquitectónicas para el desarrollo de proyecto, las cuales se desarrollarán en las instalaciones del Centro Nacional de Metrólogía, un máximo de 5 visitas de campo para verificación y solvencia arquitectónica y estructural en el lugar de la obra y todo lo necesario para su correcta ejecución.</t>
    </r>
  </si>
  <si>
    <r>
      <rPr>
        <b/>
        <sz val="11"/>
        <rFont val="Arial"/>
        <family val="2"/>
      </rPr>
      <t xml:space="preserve">Análisis y Diseño de terracerias para Movimiento de tierras en zona posterior a Edificio Q y T </t>
    </r>
    <r>
      <rPr>
        <sz val="11"/>
        <rFont val="Arial"/>
        <family val="2"/>
      </rPr>
      <t>de acuerdo a las normas de construccion. Incluye: Topografía, planos, catálogo de conceptos con su cuantificación, presupuesto, un máximo de 5 consultorias estructurales y arquitectónicas para el desarrollo de proyecto, las cuales se desarrollarán en las instalaciones del Centro Nacional de Metrólogía, un máximo de 5 visitas de campo para verificación y solvencia arquitectónica y estructural en el lugar de la obra y todo lo necesario para su correcta ejecución.</t>
    </r>
  </si>
  <si>
    <r>
      <rPr>
        <b/>
        <sz val="11"/>
        <rFont val="Arial"/>
        <family val="2"/>
      </rPr>
      <t xml:space="preserve">Análisis y Diseño Arquitectónico de Cubiculos de la División de Metrología Dimensional </t>
    </r>
    <r>
      <rPr>
        <sz val="11"/>
        <rFont val="Arial"/>
        <family val="2"/>
      </rPr>
      <t>en el edificio D de acuerdo con normas aplicables y reglamentos de construccion. Incluye: levantamiento de la actual zona y sus servicios, planos arquitectónicos, instalación eléctrica e instalación de voz y datos, catálogo de conceptos con su cuantificación, presupuesto, un máximo de 5 consultorias arquitectónicas para el desarrollo de proyecto, las cuales se desarrollarán en las instalaciones del Centro Nacional de Metrólogía, un máximo de 5 visitas de campo para verificación y solvencia arquitectónica en el lugar de la obra y todo lo necesario para su correcta ejecución.</t>
    </r>
  </si>
  <si>
    <r>
      <rPr>
        <b/>
        <sz val="11"/>
        <rFont val="Arial"/>
        <family val="2"/>
      </rPr>
      <t xml:space="preserve">Análisis y Diseño Arquitectónico y Estructural para la ampliación del laboratorio de Flugo de Gas </t>
    </r>
    <r>
      <rPr>
        <sz val="11"/>
        <rFont val="Arial"/>
        <family val="2"/>
      </rPr>
      <t>en Edificio H de acuerdo a Reglamentos como: AISC(IMCA2004), ACI-318 y Reglamentos Locales. Incluye: levantamiento de la actual zona y sus instalaciones, planos Estructurales, cimentación, servicios de energía, aire comprimido, voz datos, Memoria de Cálculo y Responsiva de Perito Estructural. Evaluación de volumetría y optimización estructural, catálogo de conceptos con su cuantificación, presupuesto, un máximo de 5 consultorias estructurales y arquitectónicas para el desarrollo de proyecto, las cuales se desarrollarán en las instalaciones del Centro Nacional de Metrólogía, un máximo de 5 visitas de campo para verificación y solvencia arquitectónica y estructural en el lugar de la obra y todo lo necesario para su correcta ejecución.</t>
    </r>
  </si>
  <si>
    <r>
      <rPr>
        <b/>
        <sz val="11"/>
        <rFont val="Arial"/>
        <family val="2"/>
      </rPr>
      <t>Diseño Arquitectónico de Impermeabilización en azoteas de los edificios A, B, C, D, E, F, G y K</t>
    </r>
    <r>
      <rPr>
        <sz val="11"/>
        <rFont val="Arial"/>
        <family val="2"/>
      </rPr>
      <t xml:space="preserve"> de acuerdo a Reglamentos como:</t>
    </r>
    <r>
      <rPr>
        <u/>
        <sz val="11"/>
        <rFont val="Arial"/>
        <family val="2"/>
      </rPr>
      <t xml:space="preserve"> ACI-318 y Reglamentos Locales</t>
    </r>
    <r>
      <rPr>
        <sz val="11"/>
        <rFont val="Arial"/>
        <family val="2"/>
      </rPr>
      <t>. Incluye: Levantamiento de la zona para identificar pasos de ductos de aire, servicios, equipos instalados, bajas de agua pluvial, etc.; planos, catálogo de conceptos con su cuantificación, presupuesto, un máximo de 5 consultorias arquitectónicas para el desarrollo de proyecto, las cuales se desarrollarán en las instalaciones del Centro Nacional de Metrólogía, un máximo de 5 visitas de campo para verificación y solvencia arquitectónica en el lugar de la obra y todo lo necesario para su correcta ejecución.</t>
    </r>
  </si>
  <si>
    <r>
      <rPr>
        <b/>
        <sz val="11"/>
        <rFont val="Arial"/>
        <family val="2"/>
      </rPr>
      <t xml:space="preserve">Análisis y Diseño Estructural de Reparación y/o reestructuración de escaleras de mezanine </t>
    </r>
    <r>
      <rPr>
        <sz val="11"/>
        <rFont val="Arial"/>
        <family val="2"/>
      </rPr>
      <t>en edificio H, de acuerdo a Reglamentos como: AISC(IMCA2004), ACI-318 y Reglamentos Locales. Incluye: Levantamiento de la zona y servicios, planos Estructurales, Memoria de Cálculo y Responsiva de Perito Estructural. Evaluación de volumetría y optimización estructural, catálogo de conceptos con su cuantificación, presupuesto, un máximo de 5 consultorias estructurales y arquitectónicas para el desarrollo de proyecto, las cuales se desarrollarán en las instalaciones del Centro Nacional de Metrólogía, un máximo de 5 visitas de campo para verificación y solvencia arquitectónica y estructural en el lugar de la obra y todo lo necesario para su correcta ejecución.</t>
    </r>
  </si>
  <si>
    <r>
      <rPr>
        <b/>
        <sz val="11"/>
        <rFont val="Arial"/>
        <family val="2"/>
      </rPr>
      <t xml:space="preserve">Análisis, Diseño Arquitectónico y Estructural para Muros de concreto para vialidad en acceso vehicular a nivel -4.80 </t>
    </r>
    <r>
      <rPr>
        <sz val="11"/>
        <rFont val="Arial"/>
        <family val="2"/>
      </rPr>
      <t>del Edificio de Laboratorios Especiales, de acuerdo a Reglamentos como: AISC(IMCA2004), ACI-318 y Reglamentos Locales. Incluye: Topografía para levantamiento de la zona y servicios ocultos, planos Arquitectónicos, niveles, propuesta de carpeta asfáltica, Estructurales, Memoria de Cálculo y Responsiva de Perito Estructural. Evaluación de volumetría y optimización estructural, catálogo de conceptos con su cuantificación, presupuesto, un máximo de 5 consultorias estructurales y arquitectónicas para el desarrollo de proyecto, las cuales se desarrollarán en las instalaciones del Centro Nacional de Metrólogía, un máximo de 5 visitas de campo para verificación y solvencia arquitectónica y estructural en el lugar de la obra y todo lo necesario para su correcta ejecución.</t>
    </r>
  </si>
  <si>
    <r>
      <rPr>
        <b/>
        <sz val="11"/>
        <rFont val="Arial"/>
        <family val="2"/>
      </rPr>
      <t>Análisis y Diseño de Generación de vapor para Sistema de Humidificación</t>
    </r>
    <r>
      <rPr>
        <sz val="11"/>
        <rFont val="Arial"/>
        <family val="2"/>
      </rPr>
      <t xml:space="preserve"> para servicio de los edificios C, D, E, F, G y H de acuerdo a Reglamentos como: </t>
    </r>
    <r>
      <rPr>
        <sz val="11"/>
        <rFont val="Arial"/>
        <family val="2"/>
      </rPr>
      <t>NOM-020-STPS-2002. Incluye: Planos De diseño mecánico, Memoria de Cálculo. Evaluación de volumetría y optimización de uso eficiente de energía, catálogo de conceptos con su cuantificación, presupuesto, un máximo de 5 consultorias de especialidad para el desarrollo de proyecto, las cuales se desarrollarán en las instalaciones del Centro Nacional de Metrólogía, un máximo de 5 visitas de campo para verificación y solvencia mecánica en el lugar de la obra y todo lo necesario para su correcta ejecución.</t>
    </r>
  </si>
  <si>
    <r>
      <rPr>
        <b/>
        <sz val="11"/>
        <rFont val="Arial"/>
        <family val="2"/>
      </rPr>
      <t xml:space="preserve">Revisión, Análisis y Diseño Estructural para la reparación de Piso de Concreto </t>
    </r>
    <r>
      <rPr>
        <sz val="11"/>
        <rFont val="Arial"/>
        <family val="2"/>
      </rPr>
      <t>en el sotano del edificio Q, de acuerdo a Reglamentos como: ACI-318 y Reglamentos Locales. Incluye: Levantamiento de la zona dañada, planos Estructurales, Memoria de Cálculo y Responsiva de Perito Estructural. Evaluación de volumetría y optimización estructural, catálogo de conceptos con su cuantificación, presupuesto, un máximo de 5 consultorias estructurales y arquitectónicas para el desarrollo de proyecto, las cuales se desarrollarán en las instalaciones del Centro Nacional de Metrólogía, un máximo de 5 visitas de campo para verificación y solvencia arquitectónica y estructural en el lugar de la obra y todo lo necesario para su correcta ejecución.</t>
    </r>
  </si>
  <si>
    <r>
      <rPr>
        <b/>
        <sz val="11"/>
        <rFont val="Arial"/>
        <family val="2"/>
      </rPr>
      <t xml:space="preserve">Análisis y Diseño Arquitectónico y Estructural para 18 oficinas a nivel -4.80m en la zona Oriente </t>
    </r>
    <r>
      <rPr>
        <sz val="11"/>
        <rFont val="Arial"/>
        <family val="2"/>
      </rPr>
      <t>del Edificio de Laboratorios Especiales de acuerdo a Reglamentos como: AISC(IMCA2004), ACI-318 y Reglamentos Locales. Incluye: Planos Arquitectónicos, Estructurales, instalación eléctrica, de servicios, Memoria de Cálculo y Responsiva de Perito Estructural. Evaluación de volumetría y optimización estructural, catálogo de conceptos con su cuantificación, presupuesto, un máximo de 5 consultorias estructurales y arquitectónicas para el desarrollo de proyecto, las cuales se desarrollarán en las instalaciones del Centro Nacional de Metrólogía, un máximo de 5 visitas de campo para verificación y solvencia arquitectónica y estructural en el lugar de la obra y todo lo necesario para su correcta ejecución.</t>
    </r>
  </si>
  <si>
    <r>
      <rPr>
        <b/>
        <sz val="11"/>
        <rFont val="Arial"/>
        <family val="2"/>
      </rPr>
      <t xml:space="preserve">Análisis, Diseño Arquitectónico y Estructural para Estructura Metálica en Elevador de Cilindro de escaleras Sur </t>
    </r>
    <r>
      <rPr>
        <sz val="11"/>
        <rFont val="Arial"/>
        <family val="2"/>
      </rPr>
      <t xml:space="preserve"> del Edificio de Laboratorios Especiales, de acuerdo a Reglamentos como: AISC(IMCA2004), ACI-318 y Reglamentos Locales. Incluye: Planos Arquitecónicos, Estructurales, alimentación eléctrica, memoria de Cálculo y Responsiva de Perito Estructural. Evaluación de volumetría y optimización estructural, catálogo de conceptos con su cuantificación, presupuesto, un máximo de 5 consultorias estructurales y arquitectónicas para el desarrollo de proyecto, las cuales se desarrollarán en las instalaciones del Centro Nacional de Metrólogía, un máximo de 5 visitas de campo para verificación y solvencia arquitectónica y estructural en el lugar de la obra y todo lo necesario para su correcta ejecución.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</si>
</sst>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b/>
      <sz val="18"/>
      <name val="Arial"/>
      <family val="2"/>
    </font>
    <font>
      <sz val="11"/>
      <color theme="1"/>
      <name val="Arial"/>
      <family val="2"/>
    </font>
    <font>
      <u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" fontId="1" fillId="0" borderId="0" xfId="0" applyNumberFormat="1" applyFont="1" applyFill="1" applyBorder="1" applyAlignment="1">
      <alignment vertical="top"/>
    </xf>
    <xf numFmtId="4" fontId="4" fillId="0" borderId="0" xfId="0" applyNumberFormat="1" applyFont="1" applyFill="1" applyBorder="1" applyAlignment="1">
      <alignment vertical="top"/>
    </xf>
    <xf numFmtId="4" fontId="5" fillId="0" borderId="0" xfId="0" applyNumberFormat="1" applyFont="1" applyFill="1" applyBorder="1" applyAlignment="1">
      <alignment vertical="top"/>
    </xf>
    <xf numFmtId="4" fontId="1" fillId="0" borderId="0" xfId="0" applyNumberFormat="1" applyFont="1" applyFill="1" applyBorder="1" applyAlignment="1">
      <alignment horizontal="left" vertical="top" wrapText="1"/>
    </xf>
    <xf numFmtId="4" fontId="1" fillId="0" borderId="0" xfId="0" applyNumberFormat="1" applyFont="1" applyFill="1" applyBorder="1" applyAlignment="1">
      <alignment horizontal="right" vertical="top" wrapText="1"/>
    </xf>
    <xf numFmtId="4" fontId="6" fillId="0" borderId="6" xfId="0" applyNumberFormat="1" applyFont="1" applyFill="1" applyBorder="1" applyAlignment="1" applyProtection="1">
      <alignment horizontal="center" vertical="top"/>
      <protection locked="0"/>
    </xf>
    <xf numFmtId="4" fontId="6" fillId="0" borderId="7" xfId="0" applyNumberFormat="1" applyFont="1" applyFill="1" applyBorder="1" applyAlignment="1">
      <alignment horizontal="right" vertical="top"/>
    </xf>
    <xf numFmtId="4" fontId="6" fillId="0" borderId="5" xfId="0" applyNumberFormat="1" applyFont="1" applyFill="1" applyBorder="1" applyAlignment="1">
      <alignment vertical="top"/>
    </xf>
    <xf numFmtId="4" fontId="6" fillId="2" borderId="7" xfId="0" applyNumberFormat="1" applyFont="1" applyFill="1" applyBorder="1" applyAlignment="1">
      <alignment horizontal="right" vertical="top"/>
    </xf>
    <xf numFmtId="4" fontId="6" fillId="0" borderId="0" xfId="0" applyNumberFormat="1" applyFont="1" applyFill="1" applyBorder="1" applyAlignment="1">
      <alignment vertical="top"/>
    </xf>
    <xf numFmtId="4" fontId="6" fillId="0" borderId="3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justify" vertical="top"/>
    </xf>
    <xf numFmtId="4" fontId="6" fillId="0" borderId="5" xfId="0" applyNumberFormat="1" applyFont="1" applyFill="1" applyBorder="1" applyAlignment="1">
      <alignment horizontal="justify" vertical="top"/>
    </xf>
    <xf numFmtId="4" fontId="6" fillId="0" borderId="0" xfId="0" applyNumberFormat="1" applyFont="1" applyFill="1" applyBorder="1" applyAlignment="1">
      <alignment horizontal="justify" vertical="top"/>
    </xf>
    <xf numFmtId="4" fontId="6" fillId="0" borderId="0" xfId="0" applyNumberFormat="1" applyFont="1" applyFill="1" applyBorder="1" applyAlignment="1" applyProtection="1">
      <alignment horizontal="center" vertical="top"/>
      <protection locked="0"/>
    </xf>
    <xf numFmtId="4" fontId="6" fillId="0" borderId="0" xfId="0" applyNumberFormat="1" applyFont="1" applyFill="1" applyBorder="1" applyAlignment="1">
      <alignment horizontal="right" vertical="top"/>
    </xf>
    <xf numFmtId="4" fontId="4" fillId="0" borderId="0" xfId="0" applyNumberFormat="1" applyFont="1" applyFill="1" applyBorder="1" applyAlignment="1">
      <alignment horizontal="right" vertical="center"/>
    </xf>
    <xf numFmtId="0" fontId="7" fillId="0" borderId="0" xfId="0" applyFont="1" applyAlignment="1"/>
    <xf numFmtId="0" fontId="8" fillId="0" borderId="0" xfId="0" applyFont="1"/>
    <xf numFmtId="0" fontId="2" fillId="0" borderId="0" xfId="0" applyFont="1" applyAlignment="1"/>
    <xf numFmtId="0" fontId="3" fillId="0" borderId="0" xfId="0" applyFont="1" applyAlignment="1"/>
    <xf numFmtId="49" fontId="6" fillId="0" borderId="8" xfId="0" applyNumberFormat="1" applyFont="1" applyFill="1" applyBorder="1" applyAlignment="1" applyProtection="1">
      <alignment horizontal="center" vertical="top" wrapText="1"/>
      <protection locked="0"/>
    </xf>
    <xf numFmtId="4" fontId="6" fillId="0" borderId="9" xfId="0" applyNumberFormat="1" applyFont="1" applyFill="1" applyBorder="1" applyAlignment="1" applyProtection="1">
      <alignment horizontal="center" vertical="top" wrapText="1"/>
      <protection locked="0"/>
    </xf>
    <xf numFmtId="4" fontId="6" fillId="0" borderId="9" xfId="0" applyNumberFormat="1" applyFont="1" applyFill="1" applyBorder="1" applyAlignment="1">
      <alignment vertical="top"/>
    </xf>
    <xf numFmtId="4" fontId="6" fillId="0" borderId="10" xfId="0" applyNumberFormat="1" applyFont="1" applyFill="1" applyBorder="1" applyAlignment="1">
      <alignment vertical="top"/>
    </xf>
    <xf numFmtId="4" fontId="6" fillId="0" borderId="11" xfId="0" applyNumberFormat="1" applyFont="1" applyFill="1" applyBorder="1" applyAlignment="1">
      <alignment vertical="top"/>
    </xf>
    <xf numFmtId="4" fontId="6" fillId="0" borderId="6" xfId="0" applyNumberFormat="1" applyFont="1" applyFill="1" applyBorder="1" applyAlignment="1">
      <alignment horizontal="justify" vertical="top"/>
    </xf>
    <xf numFmtId="4" fontId="6" fillId="0" borderId="14" xfId="0" applyNumberFormat="1" applyFont="1" applyFill="1" applyBorder="1" applyAlignment="1">
      <alignment vertical="top"/>
    </xf>
    <xf numFmtId="4" fontId="6" fillId="0" borderId="16" xfId="0" applyNumberFormat="1" applyFont="1" applyFill="1" applyBorder="1" applyAlignment="1">
      <alignment horizontal="right" vertical="center"/>
    </xf>
    <xf numFmtId="4" fontId="4" fillId="0" borderId="17" xfId="0" applyNumberFormat="1" applyFont="1" applyFill="1" applyBorder="1" applyAlignment="1">
      <alignment horizontal="right" vertical="top"/>
    </xf>
    <xf numFmtId="4" fontId="4" fillId="0" borderId="18" xfId="0" applyNumberFormat="1" applyFont="1" applyFill="1" applyBorder="1" applyAlignment="1">
      <alignment horizontal="right" vertical="top"/>
    </xf>
    <xf numFmtId="4" fontId="4" fillId="0" borderId="11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horizontal="right" vertical="top"/>
    </xf>
    <xf numFmtId="4" fontId="6" fillId="0" borderId="5" xfId="0" applyNumberFormat="1" applyFont="1" applyFill="1" applyBorder="1" applyAlignment="1">
      <alignment horizontal="justify" vertical="top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" fontId="6" fillId="0" borderId="2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6" fillId="0" borderId="12" xfId="0" applyNumberFormat="1" applyFont="1" applyFill="1" applyBorder="1" applyAlignment="1">
      <alignment horizontal="center" vertical="center" wrapText="1"/>
    </xf>
    <xf numFmtId="4" fontId="6" fillId="0" borderId="13" xfId="0" applyNumberFormat="1" applyFont="1" applyFill="1" applyBorder="1" applyAlignment="1">
      <alignment horizontal="center" vertical="center" wrapText="1"/>
    </xf>
    <xf numFmtId="4" fontId="6" fillId="0" borderId="19" xfId="0" applyNumberFormat="1" applyFont="1" applyFill="1" applyBorder="1" applyAlignment="1">
      <alignment horizontal="center" vertical="center"/>
    </xf>
    <xf numFmtId="4" fontId="6" fillId="0" borderId="20" xfId="0" applyNumberFormat="1" applyFont="1" applyFill="1" applyBorder="1" applyAlignment="1">
      <alignment horizontal="center" vertical="center"/>
    </xf>
    <xf numFmtId="4" fontId="6" fillId="0" borderId="21" xfId="0" applyNumberFormat="1" applyFont="1" applyFill="1" applyBorder="1" applyAlignment="1">
      <alignment horizontal="center" vertical="center" wrapText="1"/>
    </xf>
    <xf numFmtId="4" fontId="6" fillId="0" borderId="22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4" fontId="6" fillId="0" borderId="2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zoomScale="85" zoomScaleNormal="85" workbookViewId="0">
      <selection activeCell="A4" sqref="A4:G4"/>
    </sheetView>
  </sheetViews>
  <sheetFormatPr baseColWidth="10" defaultRowHeight="11.25" x14ac:dyDescent="0.25"/>
  <cols>
    <col min="1" max="1" width="5.28515625" style="1" customWidth="1"/>
    <col min="2" max="2" width="81.5703125" style="1" customWidth="1"/>
    <col min="3" max="3" width="7.7109375" style="1" customWidth="1"/>
    <col min="4" max="4" width="9.85546875" style="1" customWidth="1"/>
    <col min="5" max="5" width="11" style="1" customWidth="1"/>
    <col min="6" max="6" width="13.85546875" style="1" customWidth="1"/>
    <col min="7" max="7" width="10.5703125" style="1" customWidth="1"/>
    <col min="8" max="16384" width="11.42578125" style="1"/>
  </cols>
  <sheetData>
    <row r="1" spans="1:9" s="19" customFormat="1" ht="23.25" x14ac:dyDescent="0.35">
      <c r="A1" s="35" t="s">
        <v>0</v>
      </c>
      <c r="B1" s="35"/>
      <c r="C1" s="35"/>
      <c r="D1" s="35"/>
      <c r="E1" s="35"/>
      <c r="F1" s="35"/>
      <c r="G1" s="35"/>
      <c r="H1" s="18"/>
      <c r="I1" s="18"/>
    </row>
    <row r="2" spans="1:9" s="19" customFormat="1" ht="18" x14ac:dyDescent="0.25">
      <c r="A2" s="36" t="s">
        <v>14</v>
      </c>
      <c r="B2" s="36"/>
      <c r="C2" s="36"/>
      <c r="D2" s="36"/>
      <c r="E2" s="36"/>
      <c r="F2" s="36"/>
      <c r="G2" s="36"/>
      <c r="H2" s="20"/>
      <c r="I2" s="20"/>
    </row>
    <row r="3" spans="1:9" s="19" customFormat="1" ht="14.25" x14ac:dyDescent="0.2">
      <c r="A3" s="37" t="s">
        <v>34</v>
      </c>
      <c r="B3" s="37"/>
      <c r="C3" s="37"/>
      <c r="D3" s="37"/>
      <c r="E3" s="37"/>
      <c r="F3" s="37"/>
      <c r="G3" s="37"/>
      <c r="H3" s="21"/>
      <c r="I3" s="21"/>
    </row>
    <row r="4" spans="1:9" s="19" customFormat="1" ht="14.25" x14ac:dyDescent="0.2">
      <c r="A4" s="37" t="s">
        <v>15</v>
      </c>
      <c r="B4" s="37"/>
      <c r="C4" s="37"/>
      <c r="D4" s="37"/>
      <c r="E4" s="37"/>
      <c r="F4" s="37"/>
      <c r="G4" s="37"/>
      <c r="H4" s="21"/>
      <c r="I4" s="21"/>
    </row>
    <row r="6" spans="1:9" s="3" customFormat="1" ht="15" x14ac:dyDescent="0.25">
      <c r="A6" s="2" t="s">
        <v>35</v>
      </c>
    </row>
    <row r="7" spans="1:9" ht="12" thickBot="1" x14ac:dyDescent="0.3">
      <c r="B7" s="4"/>
      <c r="C7" s="5"/>
      <c r="D7" s="5"/>
    </row>
    <row r="8" spans="1:9" ht="15.75" customHeight="1" thickTop="1" x14ac:dyDescent="0.25">
      <c r="A8" s="45" t="s">
        <v>4</v>
      </c>
      <c r="B8" s="43" t="s">
        <v>5</v>
      </c>
      <c r="C8" s="47" t="s">
        <v>6</v>
      </c>
      <c r="D8" s="38" t="s">
        <v>1</v>
      </c>
      <c r="E8" s="40" t="s">
        <v>2</v>
      </c>
      <c r="F8" s="40"/>
      <c r="G8" s="41" t="s">
        <v>3</v>
      </c>
    </row>
    <row r="9" spans="1:9" ht="15" thickBot="1" x14ac:dyDescent="0.3">
      <c r="A9" s="46"/>
      <c r="B9" s="44"/>
      <c r="C9" s="48"/>
      <c r="D9" s="39"/>
      <c r="E9" s="11" t="s">
        <v>7</v>
      </c>
      <c r="F9" s="11" t="s">
        <v>8</v>
      </c>
      <c r="G9" s="42"/>
    </row>
    <row r="10" spans="1:9" ht="157.5" customHeight="1" x14ac:dyDescent="0.25">
      <c r="A10" s="22" t="s">
        <v>9</v>
      </c>
      <c r="B10" s="34" t="s">
        <v>36</v>
      </c>
      <c r="C10" s="6" t="s">
        <v>20</v>
      </c>
      <c r="D10" s="7">
        <v>1</v>
      </c>
      <c r="E10" s="8">
        <v>0</v>
      </c>
      <c r="F10" s="27"/>
      <c r="G10" s="28">
        <f>E10*D10</f>
        <v>0</v>
      </c>
    </row>
    <row r="11" spans="1:9" ht="172.5" x14ac:dyDescent="0.25">
      <c r="A11" s="22" t="s">
        <v>10</v>
      </c>
      <c r="B11" s="12" t="s">
        <v>38</v>
      </c>
      <c r="C11" s="6" t="s">
        <v>20</v>
      </c>
      <c r="D11" s="9">
        <v>1</v>
      </c>
      <c r="E11" s="8">
        <v>0</v>
      </c>
      <c r="F11" s="27"/>
      <c r="G11" s="28">
        <f>E11*D11</f>
        <v>0</v>
      </c>
    </row>
    <row r="12" spans="1:9" ht="117.75" customHeight="1" x14ac:dyDescent="0.25">
      <c r="A12" s="22" t="s">
        <v>16</v>
      </c>
      <c r="B12" s="12" t="s">
        <v>45</v>
      </c>
      <c r="C12" s="6" t="s">
        <v>20</v>
      </c>
      <c r="D12" s="9">
        <v>1</v>
      </c>
      <c r="E12" s="8">
        <v>0</v>
      </c>
      <c r="F12" s="27"/>
      <c r="G12" s="28">
        <f>E12*D12</f>
        <v>0</v>
      </c>
    </row>
    <row r="13" spans="1:9" ht="117.75" customHeight="1" x14ac:dyDescent="0.25">
      <c r="A13" s="22" t="s">
        <v>17</v>
      </c>
      <c r="B13" s="13" t="s">
        <v>37</v>
      </c>
      <c r="C13" s="6"/>
      <c r="D13" s="9"/>
      <c r="E13" s="8"/>
      <c r="F13" s="27"/>
      <c r="G13" s="28"/>
    </row>
    <row r="14" spans="1:9" ht="144" x14ac:dyDescent="0.25">
      <c r="A14" s="22" t="s">
        <v>18</v>
      </c>
      <c r="B14" s="12" t="s">
        <v>43</v>
      </c>
      <c r="C14" s="6"/>
      <c r="D14" s="9"/>
      <c r="E14" s="8"/>
      <c r="F14" s="27"/>
      <c r="G14" s="28"/>
    </row>
    <row r="15" spans="1:9" ht="101.25" x14ac:dyDescent="0.25">
      <c r="A15" s="22" t="s">
        <v>19</v>
      </c>
      <c r="B15" s="12" t="s">
        <v>39</v>
      </c>
      <c r="C15" s="6"/>
      <c r="D15" s="9"/>
      <c r="E15" s="8"/>
      <c r="F15" s="27"/>
      <c r="G15" s="28"/>
    </row>
    <row r="16" spans="1:9" ht="129.75" x14ac:dyDescent="0.25">
      <c r="A16" s="22" t="s">
        <v>21</v>
      </c>
      <c r="B16" s="13" t="s">
        <v>40</v>
      </c>
      <c r="C16" s="6"/>
      <c r="D16" s="9"/>
      <c r="E16" s="8"/>
      <c r="F16" s="27"/>
      <c r="G16" s="28"/>
    </row>
    <row r="17" spans="1:7" ht="129.75" customHeight="1" x14ac:dyDescent="0.25">
      <c r="A17" s="22" t="s">
        <v>22</v>
      </c>
      <c r="B17" s="12" t="s">
        <v>41</v>
      </c>
      <c r="C17" s="6"/>
      <c r="D17" s="9"/>
      <c r="E17" s="8"/>
      <c r="F17" s="27"/>
      <c r="G17" s="28"/>
    </row>
    <row r="18" spans="1:7" ht="144" x14ac:dyDescent="0.25">
      <c r="A18" s="22" t="s">
        <v>23</v>
      </c>
      <c r="B18" s="13" t="s">
        <v>46</v>
      </c>
      <c r="C18" s="6"/>
      <c r="D18" s="9"/>
      <c r="E18" s="8"/>
      <c r="F18" s="27"/>
      <c r="G18" s="28"/>
    </row>
    <row r="19" spans="1:7" ht="129.75" x14ac:dyDescent="0.25">
      <c r="A19" s="22" t="s">
        <v>24</v>
      </c>
      <c r="B19" s="13" t="s">
        <v>42</v>
      </c>
      <c r="C19" s="6"/>
      <c r="D19" s="9"/>
      <c r="E19" s="8"/>
      <c r="F19" s="27"/>
      <c r="G19" s="28"/>
    </row>
    <row r="20" spans="1:7" ht="144" x14ac:dyDescent="0.25">
      <c r="A20" s="22" t="s">
        <v>25</v>
      </c>
      <c r="B20" s="12" t="s">
        <v>31</v>
      </c>
      <c r="C20" s="6"/>
      <c r="D20" s="9"/>
      <c r="E20" s="8"/>
      <c r="F20" s="27"/>
      <c r="G20" s="28"/>
    </row>
    <row r="21" spans="1:7" ht="143.25" customHeight="1" x14ac:dyDescent="0.25">
      <c r="A21" s="22" t="s">
        <v>26</v>
      </c>
      <c r="B21" s="12" t="s">
        <v>32</v>
      </c>
      <c r="C21" s="6"/>
      <c r="D21" s="9"/>
      <c r="E21" s="8"/>
      <c r="F21" s="27"/>
      <c r="G21" s="28"/>
    </row>
    <row r="22" spans="1:7" ht="159" x14ac:dyDescent="0.25">
      <c r="A22" s="22" t="s">
        <v>27</v>
      </c>
      <c r="B22" s="12" t="s">
        <v>33</v>
      </c>
      <c r="C22" s="6"/>
      <c r="D22" s="9"/>
      <c r="E22" s="8"/>
      <c r="F22" s="27"/>
      <c r="G22" s="28"/>
    </row>
    <row r="23" spans="1:7" ht="158.25" x14ac:dyDescent="0.25">
      <c r="A23" s="22" t="s">
        <v>28</v>
      </c>
      <c r="B23" s="12" t="s">
        <v>47</v>
      </c>
      <c r="C23" s="6" t="s">
        <v>20</v>
      </c>
      <c r="D23" s="9">
        <v>1</v>
      </c>
      <c r="E23" s="8">
        <v>0</v>
      </c>
      <c r="F23" s="27"/>
      <c r="G23" s="28">
        <f>E23*D23</f>
        <v>0</v>
      </c>
    </row>
    <row r="24" spans="1:7" ht="158.25" x14ac:dyDescent="0.25">
      <c r="A24" s="22" t="s">
        <v>29</v>
      </c>
      <c r="B24" s="12" t="s">
        <v>48</v>
      </c>
      <c r="C24" s="6" t="s">
        <v>20</v>
      </c>
      <c r="D24" s="9">
        <v>1</v>
      </c>
      <c r="E24" s="8">
        <v>0</v>
      </c>
      <c r="F24" s="27"/>
      <c r="G24" s="28">
        <f>E24*D24</f>
        <v>0</v>
      </c>
    </row>
    <row r="25" spans="1:7" ht="172.5" x14ac:dyDescent="0.25">
      <c r="A25" s="22" t="s">
        <v>30</v>
      </c>
      <c r="B25" s="12" t="s">
        <v>44</v>
      </c>
      <c r="C25" s="6" t="s">
        <v>20</v>
      </c>
      <c r="D25" s="9">
        <v>1</v>
      </c>
      <c r="E25" s="8">
        <v>0</v>
      </c>
      <c r="F25" s="27"/>
      <c r="G25" s="28">
        <f>E25*D25</f>
        <v>0</v>
      </c>
    </row>
    <row r="26" spans="1:7" ht="15" x14ac:dyDescent="0.25">
      <c r="A26" s="23"/>
      <c r="B26" s="14"/>
      <c r="C26" s="15"/>
      <c r="D26" s="16"/>
      <c r="E26" s="17"/>
      <c r="F26" s="29" t="s">
        <v>11</v>
      </c>
      <c r="G26" s="30">
        <f>SUM(G10:G11)</f>
        <v>0</v>
      </c>
    </row>
    <row r="27" spans="1:7" ht="15" x14ac:dyDescent="0.25">
      <c r="A27" s="24"/>
      <c r="B27" s="10"/>
      <c r="C27" s="10"/>
      <c r="D27" s="10"/>
      <c r="E27" s="10"/>
      <c r="F27" s="17" t="s">
        <v>12</v>
      </c>
      <c r="G27" s="31">
        <f>G26*16%</f>
        <v>0</v>
      </c>
    </row>
    <row r="28" spans="1:7" ht="15.75" thickBot="1" x14ac:dyDescent="0.3">
      <c r="A28" s="25"/>
      <c r="B28" s="26"/>
      <c r="C28" s="26"/>
      <c r="D28" s="26"/>
      <c r="E28" s="26"/>
      <c r="F28" s="32" t="s">
        <v>13</v>
      </c>
      <c r="G28" s="33">
        <f>SUM(G26+G27)</f>
        <v>0</v>
      </c>
    </row>
    <row r="29" spans="1:7" ht="15" thickTop="1" x14ac:dyDescent="0.25">
      <c r="A29" s="10"/>
      <c r="B29" s="10"/>
      <c r="C29" s="10"/>
      <c r="D29" s="10"/>
      <c r="E29" s="10"/>
      <c r="F29" s="10"/>
      <c r="G29" s="10"/>
    </row>
    <row r="30" spans="1:7" ht="14.25" x14ac:dyDescent="0.25">
      <c r="A30" s="10"/>
      <c r="B30" s="10"/>
      <c r="C30" s="10"/>
      <c r="D30" s="10"/>
      <c r="E30" s="10"/>
      <c r="F30" s="10"/>
      <c r="G30" s="10"/>
    </row>
  </sheetData>
  <mergeCells count="10">
    <mergeCell ref="A1:G1"/>
    <mergeCell ref="A2:G2"/>
    <mergeCell ref="A3:G3"/>
    <mergeCell ref="A4:G4"/>
    <mergeCell ref="D8:D9"/>
    <mergeCell ref="E8:F8"/>
    <mergeCell ref="G8:G9"/>
    <mergeCell ref="B8:B9"/>
    <mergeCell ref="A8:A9"/>
    <mergeCell ref="C8:C9"/>
  </mergeCells>
  <pageMargins left="0.27559055118110237" right="0.31496062992125984" top="0.23622047244094491" bottom="0.43307086614173229" header="0.15748031496062992" footer="0.31496062992125984"/>
  <pageSetup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ITP 001</vt:lpstr>
      <vt:lpstr>Hoja3</vt:lpstr>
      <vt:lpstr>'ITP 001'!Títulos_a_imprimir</vt:lpstr>
    </vt:vector>
  </TitlesOfParts>
  <Company>CENAM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gbizuet</dc:creator>
  <cp:lastModifiedBy>Arturo Robles</cp:lastModifiedBy>
  <cp:lastPrinted>2012-03-02T21:31:31Z</cp:lastPrinted>
  <dcterms:created xsi:type="dcterms:W3CDTF">2008-04-01T19:58:24Z</dcterms:created>
  <dcterms:modified xsi:type="dcterms:W3CDTF">2012-03-02T21:47:52Z</dcterms:modified>
</cp:coreProperties>
</file>